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30" windowWidth="20775" windowHeight="96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Лист1!$A$22:$F$78</definedName>
  </definedNames>
  <calcPr calcId="124519"/>
</workbook>
</file>

<file path=xl/calcChain.xml><?xml version="1.0" encoding="utf-8"?>
<calcChain xmlns="http://schemas.openxmlformats.org/spreadsheetml/2006/main">
  <c r="D29" i="1"/>
  <c r="D30"/>
  <c r="D31"/>
  <c r="D32"/>
  <c r="D33"/>
  <c r="D34"/>
  <c r="D35"/>
  <c r="D37"/>
  <c r="D38"/>
  <c r="D39"/>
  <c r="D40"/>
  <c r="D42"/>
  <c r="D43"/>
  <c r="D44"/>
  <c r="D45"/>
  <c r="D46"/>
  <c r="D48"/>
  <c r="D49"/>
  <c r="D51"/>
  <c r="D52"/>
  <c r="D53"/>
  <c r="D54"/>
  <c r="D55"/>
  <c r="D56"/>
  <c r="D58"/>
  <c r="D60"/>
  <c r="D61"/>
  <c r="D62"/>
  <c r="D63"/>
  <c r="D65"/>
  <c r="D66"/>
  <c r="D68"/>
  <c r="D69"/>
  <c r="D70"/>
  <c r="D71"/>
  <c r="D72"/>
  <c r="D74"/>
  <c r="D75"/>
  <c r="D76"/>
  <c r="D77"/>
  <c r="D26"/>
  <c r="B73"/>
  <c r="B67"/>
  <c r="B64"/>
  <c r="B59"/>
  <c r="B50"/>
  <c r="B47"/>
  <c r="B41"/>
  <c r="B36"/>
  <c r="B28"/>
  <c r="E28"/>
  <c r="C28"/>
  <c r="B19"/>
  <c r="D7"/>
  <c r="D8"/>
  <c r="D9"/>
  <c r="D10"/>
  <c r="D11"/>
  <c r="D12"/>
  <c r="D13"/>
  <c r="D14"/>
  <c r="D15"/>
  <c r="D16"/>
  <c r="D17"/>
  <c r="D18"/>
  <c r="F68"/>
  <c r="F58"/>
  <c r="F77"/>
  <c r="F76"/>
  <c r="F75"/>
  <c r="F74"/>
  <c r="E73"/>
  <c r="C73"/>
  <c r="D73" s="1"/>
  <c r="F72"/>
  <c r="F71"/>
  <c r="F70"/>
  <c r="F69"/>
  <c r="E67"/>
  <c r="C67"/>
  <c r="D67" s="1"/>
  <c r="F66"/>
  <c r="F65"/>
  <c r="E64"/>
  <c r="C64"/>
  <c r="D64" s="1"/>
  <c r="F63"/>
  <c r="F62"/>
  <c r="F61"/>
  <c r="F60"/>
  <c r="E59"/>
  <c r="C59"/>
  <c r="C57" s="1"/>
  <c r="E57"/>
  <c r="F56"/>
  <c r="F55"/>
  <c r="F54"/>
  <c r="F53"/>
  <c r="F52"/>
  <c r="F51"/>
  <c r="E50"/>
  <c r="C50"/>
  <c r="F50" s="1"/>
  <c r="F49"/>
  <c r="F48"/>
  <c r="E47"/>
  <c r="C47"/>
  <c r="D47" s="1"/>
  <c r="F46"/>
  <c r="F45"/>
  <c r="F44"/>
  <c r="F43"/>
  <c r="F42"/>
  <c r="E41"/>
  <c r="C41"/>
  <c r="D41" s="1"/>
  <c r="F40"/>
  <c r="F39"/>
  <c r="F38"/>
  <c r="F37"/>
  <c r="E36"/>
  <c r="E27" s="1"/>
  <c r="C36"/>
  <c r="D36" s="1"/>
  <c r="F35"/>
  <c r="F34"/>
  <c r="F33"/>
  <c r="F32"/>
  <c r="F30"/>
  <c r="F29"/>
  <c r="F28"/>
  <c r="F26"/>
  <c r="F18"/>
  <c r="F16"/>
  <c r="F15"/>
  <c r="F13"/>
  <c r="F12"/>
  <c r="F11"/>
  <c r="F10"/>
  <c r="F9"/>
  <c r="F8"/>
  <c r="F7"/>
  <c r="E6"/>
  <c r="E19" s="1"/>
  <c r="C6"/>
  <c r="C19" s="1"/>
  <c r="D19" l="1"/>
  <c r="C27"/>
  <c r="D59"/>
  <c r="D6"/>
  <c r="D50"/>
  <c r="D28"/>
  <c r="B57"/>
  <c r="D57" s="1"/>
  <c r="B27"/>
  <c r="B78" s="1"/>
  <c r="F73"/>
  <c r="F64"/>
  <c r="F57"/>
  <c r="F41"/>
  <c r="F36"/>
  <c r="F47"/>
  <c r="F67"/>
  <c r="F19"/>
  <c r="F6"/>
  <c r="F59"/>
  <c r="C78" l="1"/>
  <c r="D78" s="1"/>
  <c r="D27"/>
  <c r="E78"/>
  <c r="F78" s="1"/>
  <c r="F27"/>
</calcChain>
</file>

<file path=xl/sharedStrings.xml><?xml version="1.0" encoding="utf-8"?>
<sst xmlns="http://schemas.openxmlformats.org/spreadsheetml/2006/main" count="86" uniqueCount="70">
  <si>
    <t>(тыс.руб.)</t>
  </si>
  <si>
    <t>Наименование доходов</t>
  </si>
  <si>
    <t>факт I кв</t>
  </si>
  <si>
    <t>% исполнения</t>
  </si>
  <si>
    <t>Налоговые и неналоговые доходы</t>
  </si>
  <si>
    <t>Налоги на прибыль, доходы</t>
  </si>
  <si>
    <t>Налоги на товары (работы, услуги), реализуемые на территории РФ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</si>
  <si>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</si>
  <si>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</si>
  <si>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</si>
  <si>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</si>
  <si>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</si>
  <si>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компенсаций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</si>
  <si>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</si>
  <si>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</si>
  <si>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Безвозмездные поступления</t>
  </si>
  <si>
    <t>ВСЕГО ДОХОДОВ</t>
  </si>
  <si>
    <t>Наименование расходов</t>
  </si>
  <si>
    <t>СОВЕТ ДЕПУТАТОВ ГОРОДА СОРСКА</t>
  </si>
  <si>
    <t>АДМИНИСТРАЦИЯ ГОРОДА СОРСКА</t>
  </si>
  <si>
    <t>Общегосударственные вопросы</t>
  </si>
  <si>
    <t>Функционирование высшего должностного лица субъекта РФ и МО</t>
  </si>
  <si>
    <t>Функционирование местной администрации</t>
  </si>
  <si>
    <t>Обеспечение проведения выборов и референдумов</t>
  </si>
  <si>
    <t>Резервные фонды</t>
  </si>
  <si>
    <t>Другие общегосударственные вопросы (программы)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</si>
  <si>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</si>
  <si>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</si>
  <si>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</si>
  <si>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</si>
  <si>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Транспорт</t>
  </si>
  <si>
    <t>Дородное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</si>
  <si>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</si>
  <si>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</si>
  <si>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</si>
  <si>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</si>
  <si>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</si>
  <si>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</si>
  <si>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 (профессинальная подготовка, переподготовка и повышение квалификации)</t>
  </si>
  <si>
    <t>Культура и кинематография</t>
  </si>
  <si>
    <t>Культура</t>
  </si>
  <si>
    <t xml:space="preserve">Другие вопросы в области культуры и кинематографии </t>
  </si>
  <si>
    <t>Социальная политика</t>
  </si>
  <si>
    <t>Пенсионное обеспечение</t>
  </si>
  <si>
    <t>Социальное обеспечение</t>
  </si>
  <si>
    <t>Охрана семьи и детства</t>
  </si>
  <si>
    <t>Другие вопросы в области социальной политики</t>
  </si>
  <si>
    <t>Обслуживание государственного и муниципального долга</t>
  </si>
  <si>
    <t>ОТДЕЛ КОНТРАКТНОЙ СЛУЖБЫ АДМИНИСТРАЦИИ ГОРОДА СОРСКА</t>
  </si>
  <si>
    <t>ОТДЕЛ ОБРАЗОВАНИЯ АДМИНИСТРАЦИИ ГОРОДА СОРСКА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</si>
  <si>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</si>
  <si>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</si>
  <si>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</si>
  <si>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</si>
  <si>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</si>
  <si>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Сциальная политика</t>
  </si>
  <si>
    <t>Физическая культура и спорт</t>
  </si>
  <si>
    <t>ИТОГО РАСХОДОВ</t>
  </si>
  <si>
    <t>за I квартал 2018 года</t>
  </si>
  <si>
    <t>увелич.в 118,6 раз</t>
  </si>
  <si>
    <t>Прочие неналоговые доходы</t>
  </si>
  <si>
    <t>План (реш.Совета депутатов г. Сорска от 22.12.2017г.№43)</t>
  </si>
  <si>
    <t>план с последними изменениями</t>
  </si>
  <si>
    <t xml:space="preserve">сумма прироста с начала года </t>
  </si>
  <si>
    <t xml:space="preserve">        ИСПОЛНЕНИЕ ДОХОДНОЙ ЧАСТИ БЮДЖЕТА г. СОРСКА </t>
  </si>
  <si>
    <t xml:space="preserve">        ИСПОЛНЕНИЕ РАСХОДНОЙ ЧАСТИ БЮДЖЕТА г. СОРСКА </t>
  </si>
  <si>
    <t>УПРАВЛЕНИЕ КУЛЬТУРЫ, МОЛОДЕЖИ, СПОРТА И ТУРИЗМА АДМИНИСТРАЦИИ Г. СОРСКА</t>
  </si>
  <si>
    <t>ОТДЕЛ ПРАВОВОГО РЕГУЛИРОВАНИЯ АДМИНИСТРАЦИИ Г. СОРСКА</t>
  </si>
  <si>
    <t>КОНТРОЛЬНО-СЧЕТНАЯ ПАЛАТА ГОРОДА СОРСКА</t>
  </si>
  <si>
    <t>ОТДЕЛ ПО УПРАВЛЕНИЮ МУНИЦИПАЛЬНЫМ ИМУЩЕСТВОМ АДМИНИСТРАЦИИ Г. СОРСКА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</si>
</sst>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0" fillId="0" borderId="0" xfId="0" applyAlignme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/>
    <xf numFmtId="164" fontId="2" fillId="0" borderId="1" xfId="0" applyNumberFormat="1" applyFont="1" applyBorder="1"/>
    <xf numFmtId="0" fontId="6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/>
    <xf numFmtId="164" fontId="6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164" fontId="1" fillId="0" borderId="1" xfId="0" applyNumberFormat="1" applyFont="1" applyBorder="1"/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0" fillId="0" borderId="0" xfId="0" applyAlignment="1">
      <alignment horizontal="center"/>
    </xf>
    <xf numFmtId="0" fontId="2" fillId="0" borderId="2" xfId="0" applyFont="1" applyBorder="1" applyAlignment="1">
      <alignment wrapText="1"/>
    </xf>
    <xf numFmtId="0" fontId="2" fillId="0" borderId="2" xfId="0" applyFont="1" applyBorder="1"/>
    <xf numFmtId="164" fontId="2" fillId="0" borderId="2" xfId="0" applyNumberFormat="1" applyFont="1" applyBorder="1"/>
    <xf numFmtId="164" fontId="6" fillId="0" borderId="2" xfId="0" applyNumberFormat="1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0" xfId="0" applyFont="1"/>
    <xf numFmtId="2" fontId="4" fillId="0" borderId="1" xfId="0" applyNumberFormat="1" applyFont="1" applyBorder="1" applyAlignment="1">
      <alignment horizontal="right" wrapText="1"/>
    </xf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87"/>
  <sheetViews>
    <sheetView tabSelected="1" topLeftCell="A60" workbookViewId="0">
      <selection activeCell="A22" sqref="A22:F78"/>
    </sheetView>
  </sheetViews>
  <sheetFormatPr defaultColWidth="18" defaultRowHeight="15.75"/>
  <cols>
    <col min="1" max="1" width="43" style="1" customWidth="1"/>
    <col min="2" max="2" width="14.140625" style="1" customWidth="1"/>
    <col min="3" max="4" width="11.7109375" style="1" customWidth="1"/>
    <col min="5" max="5" width="11.85546875" style="1" customWidth="1"/>
    <col min="6" max="6" width="10.42578125" style="1" customWidth="1"/>
    <col min="7" max="16384" width="18" style="1"/>
  </cols>
  <sheetData>
    <row r="2" spans="1:7">
      <c r="A2" s="31" t="s">
        <v>64</v>
      </c>
      <c r="B2" s="31"/>
      <c r="C2" s="32"/>
      <c r="D2" s="32"/>
      <c r="E2" s="32"/>
      <c r="F2" s="32"/>
      <c r="G2" s="2"/>
    </row>
    <row r="3" spans="1:7">
      <c r="A3" s="33" t="s">
        <v>58</v>
      </c>
      <c r="B3" s="33"/>
      <c r="C3" s="34"/>
      <c r="D3" s="34"/>
      <c r="E3" s="34"/>
      <c r="F3" s="34"/>
      <c r="G3"/>
    </row>
    <row r="4" spans="1:7">
      <c r="E4" s="3" t="s">
        <v>0</v>
      </c>
    </row>
    <row r="5" spans="1:7" s="27" customFormat="1" ht="60">
      <c r="A5" s="28" t="s">
        <v>1</v>
      </c>
      <c r="B5" s="28" t="s">
        <v>61</v>
      </c>
      <c r="C5" s="28" t="s">
        <v>62</v>
      </c>
      <c r="D5" s="28" t="s">
        <v>63</v>
      </c>
      <c r="E5" s="28" t="s">
        <v>2</v>
      </c>
      <c r="F5" s="28" t="s">
        <v>3</v>
      </c>
    </row>
    <row r="6" spans="1:7" s="5" customFormat="1">
      <c r="A6" s="6" t="s">
        <v>4</v>
      </c>
      <c r="B6" s="6">
        <v>124228.3</v>
      </c>
      <c r="C6" s="7">
        <f>SUM(C7:C16)</f>
        <v>129288.3</v>
      </c>
      <c r="D6" s="7">
        <f>C6-B6</f>
        <v>5060</v>
      </c>
      <c r="E6" s="7">
        <f>SUM(E7:E16)</f>
        <v>24774.6</v>
      </c>
      <c r="F6" s="8">
        <f>E6/C6*100</f>
        <v>19.162290787333422</v>
      </c>
    </row>
    <row r="7" spans="1:7" s="9" customFormat="1">
      <c r="A7" s="10" t="s">
        <v>5</v>
      </c>
      <c r="B7" s="10">
        <v>97801.5</v>
      </c>
      <c r="C7" s="11">
        <v>99921.5</v>
      </c>
      <c r="D7" s="7">
        <f t="shared" ref="D7:D19" si="0">C7-B7</f>
        <v>2120</v>
      </c>
      <c r="E7" s="11">
        <v>12882.9</v>
      </c>
      <c r="F7" s="12">
        <f>E7/C7*100</f>
        <v>12.89302102150188</v>
      </c>
    </row>
    <row r="8" spans="1:7" ht="31.5">
      <c r="A8" s="13" t="s">
        <v>6</v>
      </c>
      <c r="B8" s="13">
        <v>2913.9</v>
      </c>
      <c r="C8" s="14">
        <v>2913.9</v>
      </c>
      <c r="D8" s="7">
        <f t="shared" si="0"/>
        <v>0</v>
      </c>
      <c r="E8" s="14">
        <v>425</v>
      </c>
      <c r="F8" s="15">
        <f t="shared" ref="F8:F18" si="1">E8/C8*100</f>
        <v>14.585263735886612</v>
      </c>
    </row>
    <row r="9" spans="1:7">
      <c r="A9" s="13" t="s">
        <v>7</v>
      </c>
      <c r="B9" s="13">
        <v>2127</v>
      </c>
      <c r="C9" s="14">
        <v>2267</v>
      </c>
      <c r="D9" s="7">
        <f t="shared" si="0"/>
        <v>140</v>
      </c>
      <c r="E9" s="14">
        <v>459.3</v>
      </c>
      <c r="F9" s="15">
        <f t="shared" si="1"/>
        <v>20.260255844728718</v>
      </c>
    </row>
    <row r="10" spans="1:7">
      <c r="A10" s="13" t="s">
        <v>8</v>
      </c>
      <c r="B10" s="13">
        <v>2879</v>
      </c>
      <c r="C10" s="14">
        <v>5679</v>
      </c>
      <c r="D10" s="7">
        <f t="shared" si="0"/>
        <v>2800</v>
      </c>
      <c r="E10" s="14">
        <v>3849.9</v>
      </c>
      <c r="F10" s="15">
        <f t="shared" si="1"/>
        <v>67.791864764923403</v>
      </c>
    </row>
    <row r="11" spans="1:7">
      <c r="A11" s="13" t="s">
        <v>9</v>
      </c>
      <c r="B11" s="13">
        <v>1609.8</v>
      </c>
      <c r="C11" s="14">
        <v>1609.8</v>
      </c>
      <c r="D11" s="7">
        <f t="shared" si="0"/>
        <v>0</v>
      </c>
      <c r="E11" s="14">
        <v>414.2</v>
      </c>
      <c r="F11" s="15">
        <f t="shared" si="1"/>
        <v>25.729904335942354</v>
      </c>
    </row>
    <row r="12" spans="1:7" ht="47.25">
      <c r="A12" s="13" t="s">
        <v>10</v>
      </c>
      <c r="B12" s="13">
        <v>11131.5</v>
      </c>
      <c r="C12" s="14">
        <v>11131.5</v>
      </c>
      <c r="D12" s="7">
        <f t="shared" si="0"/>
        <v>0</v>
      </c>
      <c r="E12" s="14">
        <v>3184.1</v>
      </c>
      <c r="F12" s="15">
        <f t="shared" si="1"/>
        <v>28.60441090598751</v>
      </c>
    </row>
    <row r="13" spans="1:7" ht="31.5">
      <c r="A13" s="13" t="s">
        <v>11</v>
      </c>
      <c r="B13" s="13">
        <v>4044.5</v>
      </c>
      <c r="C13" s="14">
        <v>4044.5</v>
      </c>
      <c r="D13" s="7">
        <f t="shared" si="0"/>
        <v>0</v>
      </c>
      <c r="E13" s="14">
        <v>2137.4</v>
      </c>
      <c r="F13" s="15">
        <f t="shared" si="1"/>
        <v>52.847076276424772</v>
      </c>
    </row>
    <row r="14" spans="1:7" ht="31.5">
      <c r="A14" s="13" t="s">
        <v>12</v>
      </c>
      <c r="B14" s="13">
        <v>10</v>
      </c>
      <c r="C14" s="14">
        <v>10</v>
      </c>
      <c r="D14" s="7">
        <f t="shared" si="0"/>
        <v>0</v>
      </c>
      <c r="E14" s="14">
        <v>1186.5</v>
      </c>
      <c r="F14" s="26" t="s">
        <v>59</v>
      </c>
    </row>
    <row r="15" spans="1:7" ht="31.5">
      <c r="A15" s="13" t="s">
        <v>13</v>
      </c>
      <c r="B15" s="13">
        <v>1107</v>
      </c>
      <c r="C15" s="14">
        <v>1107</v>
      </c>
      <c r="D15" s="7">
        <f t="shared" si="0"/>
        <v>0</v>
      </c>
      <c r="E15" s="14">
        <v>46.7</v>
      </c>
      <c r="F15" s="15">
        <f t="shared" si="1"/>
        <v>4.2186088527551941</v>
      </c>
    </row>
    <row r="16" spans="1:7">
      <c r="A16" s="13" t="s">
        <v>14</v>
      </c>
      <c r="B16" s="13">
        <v>604.1</v>
      </c>
      <c r="C16" s="14">
        <v>604.1</v>
      </c>
      <c r="D16" s="7">
        <f t="shared" si="0"/>
        <v>0</v>
      </c>
      <c r="E16" s="14">
        <v>188.6</v>
      </c>
      <c r="F16" s="15">
        <f t="shared" si="1"/>
        <v>31.219996689289854</v>
      </c>
    </row>
    <row r="17" spans="1:7">
      <c r="A17" s="13" t="s">
        <v>60</v>
      </c>
      <c r="B17" s="13"/>
      <c r="C17" s="14"/>
      <c r="D17" s="7">
        <f t="shared" si="0"/>
        <v>0</v>
      </c>
      <c r="E17" s="14">
        <v>0.9</v>
      </c>
      <c r="F17" s="15"/>
    </row>
    <row r="18" spans="1:7">
      <c r="A18" s="13" t="s">
        <v>15</v>
      </c>
      <c r="B18" s="13">
        <v>129742</v>
      </c>
      <c r="C18" s="14">
        <v>133853.29999999999</v>
      </c>
      <c r="D18" s="7">
        <f t="shared" si="0"/>
        <v>4111.2999999999884</v>
      </c>
      <c r="E18" s="14">
        <v>40277.4</v>
      </c>
      <c r="F18" s="15">
        <f t="shared" si="1"/>
        <v>30.090703777941975</v>
      </c>
    </row>
    <row r="19" spans="1:7">
      <c r="A19" s="6" t="s">
        <v>16</v>
      </c>
      <c r="B19" s="7">
        <f>B6+B18</f>
        <v>253970.3</v>
      </c>
      <c r="C19" s="7">
        <f>C6+C18</f>
        <v>263141.59999999998</v>
      </c>
      <c r="D19" s="7">
        <f t="shared" si="0"/>
        <v>9171.2999999999884</v>
      </c>
      <c r="E19" s="8">
        <f>E6+E18+E17</f>
        <v>65052.9</v>
      </c>
      <c r="F19" s="8">
        <f>E19/C19*100</f>
        <v>24.721632763500718</v>
      </c>
    </row>
    <row r="20" spans="1:7">
      <c r="A20" s="16"/>
      <c r="B20" s="16"/>
      <c r="C20" s="17"/>
      <c r="D20" s="17"/>
      <c r="E20" s="17"/>
      <c r="F20" s="17"/>
    </row>
    <row r="21" spans="1:7">
      <c r="A21" s="16"/>
      <c r="B21" s="16"/>
      <c r="C21" s="17"/>
      <c r="D21" s="17"/>
      <c r="E21" s="17"/>
      <c r="F21" s="17"/>
    </row>
    <row r="22" spans="1:7">
      <c r="A22" s="31" t="s">
        <v>65</v>
      </c>
      <c r="B22" s="31"/>
      <c r="C22" s="34"/>
      <c r="D22" s="34"/>
      <c r="E22" s="34"/>
      <c r="F22" s="34"/>
      <c r="G22" s="18"/>
    </row>
    <row r="23" spans="1:7">
      <c r="A23" s="35" t="s">
        <v>58</v>
      </c>
      <c r="B23" s="35"/>
      <c r="C23" s="34"/>
      <c r="D23" s="34"/>
      <c r="E23" s="34"/>
      <c r="F23" s="34"/>
      <c r="G23" s="18"/>
    </row>
    <row r="24" spans="1:7">
      <c r="A24" s="16"/>
      <c r="B24" s="16"/>
      <c r="C24" s="17"/>
      <c r="D24" s="17"/>
      <c r="E24" s="3" t="s">
        <v>0</v>
      </c>
      <c r="F24" s="17"/>
    </row>
    <row r="25" spans="1:7" s="29" customFormat="1" ht="60">
      <c r="A25" s="4" t="s">
        <v>17</v>
      </c>
      <c r="B25" s="28" t="s">
        <v>61</v>
      </c>
      <c r="C25" s="28" t="s">
        <v>62</v>
      </c>
      <c r="D25" s="28" t="s">
        <v>63</v>
      </c>
      <c r="E25" s="30" t="s">
        <v>2</v>
      </c>
      <c r="F25" s="4" t="s">
        <v>3</v>
      </c>
    </row>
    <row r="26" spans="1:7" s="5" customFormat="1" ht="21.75" customHeight="1">
      <c r="A26" s="19" t="s">
        <v>18</v>
      </c>
      <c r="B26" s="19">
        <v>2222.5</v>
      </c>
      <c r="C26" s="20">
        <v>2222.5</v>
      </c>
      <c r="D26" s="20">
        <f>C26-B26</f>
        <v>0</v>
      </c>
      <c r="E26" s="20">
        <v>468.5</v>
      </c>
      <c r="F26" s="21">
        <f>E26/C26*100</f>
        <v>21.07986501687289</v>
      </c>
    </row>
    <row r="27" spans="1:7" s="5" customFormat="1" ht="18" customHeight="1">
      <c r="A27" s="6" t="s">
        <v>19</v>
      </c>
      <c r="B27" s="7">
        <f>B28+B34+B35+B36+B41+B46+B47+B50+B55</f>
        <v>51306.9</v>
      </c>
      <c r="C27" s="7">
        <f>C28+C34+C35+C36+C41+C46+C47+C50+C55</f>
        <v>62284</v>
      </c>
      <c r="D27" s="20">
        <f t="shared" ref="D27:D78" si="2">C27-B27</f>
        <v>10977.099999999999</v>
      </c>
      <c r="E27" s="7">
        <f>E28+E34+E35+E36+E41+E46+E47+E50+E55</f>
        <v>9135.7000000000007</v>
      </c>
      <c r="F27" s="21">
        <f t="shared" ref="F27:F78" si="3">E27/C27*100</f>
        <v>14.667811958127288</v>
      </c>
    </row>
    <row r="28" spans="1:7">
      <c r="A28" s="6" t="s">
        <v>20</v>
      </c>
      <c r="B28" s="7">
        <f>B29+B30+B32+B33</f>
        <v>21409</v>
      </c>
      <c r="C28" s="7">
        <f>C29+C30+C32+C33</f>
        <v>22169.5</v>
      </c>
      <c r="D28" s="20">
        <f t="shared" si="2"/>
        <v>760.5</v>
      </c>
      <c r="E28" s="7">
        <f>E29+E30+E32+E33</f>
        <v>3894.4</v>
      </c>
      <c r="F28" s="21">
        <f t="shared" si="3"/>
        <v>17.566476465414198</v>
      </c>
    </row>
    <row r="29" spans="1:7" ht="31.5">
      <c r="A29" s="13" t="s">
        <v>21</v>
      </c>
      <c r="B29" s="13">
        <v>1047</v>
      </c>
      <c r="C29" s="14">
        <v>1047</v>
      </c>
      <c r="D29" s="20">
        <f t="shared" si="2"/>
        <v>0</v>
      </c>
      <c r="E29" s="14">
        <v>243.9</v>
      </c>
      <c r="F29" s="22">
        <f t="shared" si="3"/>
        <v>23.295128939828082</v>
      </c>
    </row>
    <row r="30" spans="1:7" ht="31.5">
      <c r="A30" s="13" t="s">
        <v>22</v>
      </c>
      <c r="B30" s="13">
        <v>13662</v>
      </c>
      <c r="C30" s="14">
        <v>14422.5</v>
      </c>
      <c r="D30" s="20">
        <f t="shared" si="2"/>
        <v>760.5</v>
      </c>
      <c r="E30" s="14">
        <v>3650.5</v>
      </c>
      <c r="F30" s="22">
        <f t="shared" si="3"/>
        <v>25.311145779164502</v>
      </c>
    </row>
    <row r="31" spans="1:7" ht="31.5">
      <c r="A31" s="13" t="s">
        <v>23</v>
      </c>
      <c r="B31" s="13"/>
      <c r="C31" s="14"/>
      <c r="D31" s="20">
        <f t="shared" si="2"/>
        <v>0</v>
      </c>
      <c r="E31" s="14"/>
      <c r="F31" s="22"/>
    </row>
    <row r="32" spans="1:7" s="9" customFormat="1">
      <c r="A32" s="10" t="s">
        <v>24</v>
      </c>
      <c r="B32" s="10">
        <v>6600</v>
      </c>
      <c r="C32" s="11">
        <v>6600</v>
      </c>
      <c r="D32" s="20">
        <f t="shared" si="2"/>
        <v>0</v>
      </c>
      <c r="E32" s="11">
        <v>0</v>
      </c>
      <c r="F32" s="22">
        <f t="shared" si="3"/>
        <v>0</v>
      </c>
    </row>
    <row r="33" spans="1:6" ht="31.5">
      <c r="A33" s="13" t="s">
        <v>25</v>
      </c>
      <c r="B33" s="13">
        <v>100</v>
      </c>
      <c r="C33" s="14">
        <v>100</v>
      </c>
      <c r="D33" s="20">
        <f t="shared" si="2"/>
        <v>0</v>
      </c>
      <c r="E33" s="14">
        <v>0</v>
      </c>
      <c r="F33" s="22">
        <f t="shared" si="3"/>
        <v>0</v>
      </c>
    </row>
    <row r="34" spans="1:6" s="5" customFormat="1">
      <c r="A34" s="6" t="s">
        <v>26</v>
      </c>
      <c r="B34" s="6"/>
      <c r="C34" s="7">
        <v>416</v>
      </c>
      <c r="D34" s="20">
        <f t="shared" si="2"/>
        <v>416</v>
      </c>
      <c r="E34" s="7">
        <v>58.6</v>
      </c>
      <c r="F34" s="21">
        <f t="shared" si="3"/>
        <v>14.086538461538462</v>
      </c>
    </row>
    <row r="35" spans="1:6" s="5" customFormat="1" ht="31.5">
      <c r="A35" s="6" t="s">
        <v>27</v>
      </c>
      <c r="B35" s="6">
        <v>2026</v>
      </c>
      <c r="C35" s="7">
        <v>2094.5</v>
      </c>
      <c r="D35" s="20">
        <f t="shared" si="2"/>
        <v>68.5</v>
      </c>
      <c r="E35" s="7">
        <v>425.4</v>
      </c>
      <c r="F35" s="21">
        <f t="shared" si="3"/>
        <v>20.310336595846262</v>
      </c>
    </row>
    <row r="36" spans="1:6" s="5" customFormat="1">
      <c r="A36" s="6" t="s">
        <v>28</v>
      </c>
      <c r="B36" s="7">
        <f>SUM(B37:B40)</f>
        <v>8905.9</v>
      </c>
      <c r="C36" s="7">
        <f>SUM(C37:C40)</f>
        <v>12317.2</v>
      </c>
      <c r="D36" s="20">
        <f t="shared" si="2"/>
        <v>3411.3000000000011</v>
      </c>
      <c r="E36" s="7">
        <f>SUM(E37:E40)</f>
        <v>958.9</v>
      </c>
      <c r="F36" s="21">
        <f t="shared" si="3"/>
        <v>7.7850485499951283</v>
      </c>
    </row>
    <row r="37" spans="1:6">
      <c r="A37" s="13" t="s">
        <v>29</v>
      </c>
      <c r="B37" s="13">
        <v>692</v>
      </c>
      <c r="C37" s="14">
        <v>744</v>
      </c>
      <c r="D37" s="20">
        <f t="shared" si="2"/>
        <v>52</v>
      </c>
      <c r="E37" s="14">
        <v>9.4</v>
      </c>
      <c r="F37" s="22">
        <f t="shared" si="3"/>
        <v>1.2634408602150538</v>
      </c>
    </row>
    <row r="38" spans="1:6">
      <c r="A38" s="13" t="s">
        <v>30</v>
      </c>
      <c r="B38" s="13">
        <v>5100</v>
      </c>
      <c r="C38" s="14">
        <v>5663</v>
      </c>
      <c r="D38" s="20">
        <f t="shared" si="2"/>
        <v>563</v>
      </c>
      <c r="E38" s="14">
        <v>949.5</v>
      </c>
      <c r="F38" s="22">
        <f t="shared" si="3"/>
        <v>16.766731414444642</v>
      </c>
    </row>
    <row r="39" spans="1:6">
      <c r="A39" s="13" t="s">
        <v>31</v>
      </c>
      <c r="B39" s="13">
        <v>2913.9</v>
      </c>
      <c r="C39" s="14">
        <v>5710.2</v>
      </c>
      <c r="D39" s="20">
        <f t="shared" si="2"/>
        <v>2796.2999999999997</v>
      </c>
      <c r="E39" s="14">
        <v>0</v>
      </c>
      <c r="F39" s="22">
        <f t="shared" si="3"/>
        <v>0</v>
      </c>
    </row>
    <row r="40" spans="1:6" ht="31.5">
      <c r="A40" s="13" t="s">
        <v>32</v>
      </c>
      <c r="B40" s="13">
        <v>200</v>
      </c>
      <c r="C40" s="14">
        <v>200</v>
      </c>
      <c r="D40" s="20">
        <f t="shared" si="2"/>
        <v>0</v>
      </c>
      <c r="E40" s="14">
        <v>0</v>
      </c>
      <c r="F40" s="22">
        <f t="shared" si="3"/>
        <v>0</v>
      </c>
    </row>
    <row r="41" spans="1:6" s="5" customFormat="1">
      <c r="A41" s="6" t="s">
        <v>33</v>
      </c>
      <c r="B41" s="7">
        <f>SUM(B42:B45)</f>
        <v>14141</v>
      </c>
      <c r="C41" s="7">
        <f>SUM(C42:C45)</f>
        <v>19501</v>
      </c>
      <c r="D41" s="20">
        <f t="shared" si="2"/>
        <v>5360</v>
      </c>
      <c r="E41" s="7">
        <f>SUM(E42:E45)</f>
        <v>2255.7000000000003</v>
      </c>
      <c r="F41" s="21">
        <f t="shared" si="3"/>
        <v>11.567099123121892</v>
      </c>
    </row>
    <row r="42" spans="1:6">
      <c r="A42" s="13" t="s">
        <v>34</v>
      </c>
      <c r="B42" s="13">
        <v>1630.7</v>
      </c>
      <c r="C42" s="14">
        <v>2360.6999999999998</v>
      </c>
      <c r="D42" s="20">
        <f t="shared" si="2"/>
        <v>729.99999999999977</v>
      </c>
      <c r="E42" s="14">
        <v>207.9</v>
      </c>
      <c r="F42" s="22">
        <f t="shared" si="3"/>
        <v>8.8067098741898597</v>
      </c>
    </row>
    <row r="43" spans="1:6">
      <c r="A43" s="13" t="s">
        <v>35</v>
      </c>
      <c r="B43" s="13">
        <v>2400</v>
      </c>
      <c r="C43" s="14">
        <v>2790</v>
      </c>
      <c r="D43" s="20">
        <f t="shared" si="2"/>
        <v>390</v>
      </c>
      <c r="E43" s="14">
        <v>0</v>
      </c>
      <c r="F43" s="22">
        <f t="shared" si="3"/>
        <v>0</v>
      </c>
    </row>
    <row r="44" spans="1:6">
      <c r="A44" s="13" t="s">
        <v>36</v>
      </c>
      <c r="B44" s="13">
        <v>8410</v>
      </c>
      <c r="C44" s="14">
        <v>12510</v>
      </c>
      <c r="D44" s="20">
        <f t="shared" si="2"/>
        <v>4100</v>
      </c>
      <c r="E44" s="14">
        <v>1498.4</v>
      </c>
      <c r="F44" s="22">
        <f t="shared" si="3"/>
        <v>11.97761790567546</v>
      </c>
    </row>
    <row r="45" spans="1:6" ht="31.5">
      <c r="A45" s="13" t="s">
        <v>37</v>
      </c>
      <c r="B45" s="13">
        <v>1700.3</v>
      </c>
      <c r="C45" s="14">
        <v>1840.3</v>
      </c>
      <c r="D45" s="20">
        <f t="shared" si="2"/>
        <v>140</v>
      </c>
      <c r="E45" s="14">
        <v>549.4</v>
      </c>
      <c r="F45" s="22">
        <f t="shared" si="3"/>
        <v>29.853828180188014</v>
      </c>
    </row>
    <row r="46" spans="1:6" ht="47.25">
      <c r="A46" s="23" t="s">
        <v>38</v>
      </c>
      <c r="B46" s="23">
        <v>70</v>
      </c>
      <c r="C46" s="24">
        <v>70</v>
      </c>
      <c r="D46" s="20">
        <f t="shared" si="2"/>
        <v>0</v>
      </c>
      <c r="E46" s="24">
        <v>11.4</v>
      </c>
      <c r="F46" s="22">
        <f t="shared" si="3"/>
        <v>16.285714285714288</v>
      </c>
    </row>
    <row r="47" spans="1:6" s="5" customFormat="1">
      <c r="A47" s="6" t="s">
        <v>39</v>
      </c>
      <c r="B47" s="7">
        <f>SUM(B48:B49)</f>
        <v>2334</v>
      </c>
      <c r="C47" s="7">
        <f>SUM(C48:C49)</f>
        <v>2334</v>
      </c>
      <c r="D47" s="20">
        <f t="shared" si="2"/>
        <v>0</v>
      </c>
      <c r="E47" s="7">
        <f>SUM(E48:E49)</f>
        <v>671.2</v>
      </c>
      <c r="F47" s="21">
        <f t="shared" si="3"/>
        <v>28.757497857754927</v>
      </c>
    </row>
    <row r="48" spans="1:6">
      <c r="A48" s="13" t="s">
        <v>40</v>
      </c>
      <c r="B48" s="13">
        <v>80</v>
      </c>
      <c r="C48" s="14">
        <v>80</v>
      </c>
      <c r="D48" s="20">
        <f t="shared" si="2"/>
        <v>0</v>
      </c>
      <c r="E48" s="14">
        <v>0</v>
      </c>
      <c r="F48" s="22">
        <f t="shared" si="3"/>
        <v>0</v>
      </c>
    </row>
    <row r="49" spans="1:6" ht="31.5">
      <c r="A49" s="13" t="s">
        <v>41</v>
      </c>
      <c r="B49" s="13">
        <v>2254</v>
      </c>
      <c r="C49" s="14">
        <v>2254</v>
      </c>
      <c r="D49" s="20">
        <f t="shared" si="2"/>
        <v>0</v>
      </c>
      <c r="E49" s="14">
        <v>671.2</v>
      </c>
      <c r="F49" s="22">
        <f t="shared" si="3"/>
        <v>29.77817213842059</v>
      </c>
    </row>
    <row r="50" spans="1:6" s="5" customFormat="1">
      <c r="A50" s="6" t="s">
        <v>42</v>
      </c>
      <c r="B50" s="7">
        <f>SUM(B51:B54)</f>
        <v>2321</v>
      </c>
      <c r="C50" s="7">
        <f>SUM(C51:C54)</f>
        <v>3281.8</v>
      </c>
      <c r="D50" s="20">
        <f t="shared" si="2"/>
        <v>960.80000000000018</v>
      </c>
      <c r="E50" s="7">
        <f>SUM(E51:E54)</f>
        <v>860.1</v>
      </c>
      <c r="F50" s="21">
        <f t="shared" si="3"/>
        <v>26.208178438661712</v>
      </c>
    </row>
    <row r="51" spans="1:6">
      <c r="A51" s="13" t="s">
        <v>43</v>
      </c>
      <c r="B51" s="13">
        <v>1100</v>
      </c>
      <c r="C51" s="14">
        <v>1100</v>
      </c>
      <c r="D51" s="20">
        <f t="shared" si="2"/>
        <v>0</v>
      </c>
      <c r="E51" s="14">
        <v>431.1</v>
      </c>
      <c r="F51" s="22">
        <f t="shared" si="3"/>
        <v>39.190909090909095</v>
      </c>
    </row>
    <row r="52" spans="1:6">
      <c r="A52" s="13" t="s">
        <v>44</v>
      </c>
      <c r="B52" s="13">
        <v>250</v>
      </c>
      <c r="C52" s="14">
        <v>552</v>
      </c>
      <c r="D52" s="20">
        <f t="shared" si="2"/>
        <v>302</v>
      </c>
      <c r="E52" s="14">
        <v>0</v>
      </c>
      <c r="F52" s="22">
        <f t="shared" si="3"/>
        <v>0</v>
      </c>
    </row>
    <row r="53" spans="1:6">
      <c r="A53" s="13" t="s">
        <v>45</v>
      </c>
      <c r="B53" s="13">
        <v>541</v>
      </c>
      <c r="C53" s="14">
        <v>1199.8</v>
      </c>
      <c r="D53" s="20">
        <f t="shared" si="2"/>
        <v>658.8</v>
      </c>
      <c r="E53" s="14">
        <v>399</v>
      </c>
      <c r="F53" s="22">
        <f t="shared" si="3"/>
        <v>33.255542590431745</v>
      </c>
    </row>
    <row r="54" spans="1:6" ht="31.5">
      <c r="A54" s="13" t="s">
        <v>46</v>
      </c>
      <c r="B54" s="13">
        <v>430</v>
      </c>
      <c r="C54" s="14">
        <v>430</v>
      </c>
      <c r="D54" s="20">
        <f t="shared" si="2"/>
        <v>0</v>
      </c>
      <c r="E54" s="14">
        <v>30</v>
      </c>
      <c r="F54" s="12">
        <f t="shared" si="3"/>
        <v>6.9767441860465116</v>
      </c>
    </row>
    <row r="55" spans="1:6" s="5" customFormat="1" ht="31.5">
      <c r="A55" s="6" t="s">
        <v>47</v>
      </c>
      <c r="B55" s="6">
        <v>100</v>
      </c>
      <c r="C55" s="24">
        <v>100</v>
      </c>
      <c r="D55" s="20">
        <f t="shared" si="2"/>
        <v>0</v>
      </c>
      <c r="E55" s="24">
        <v>0</v>
      </c>
      <c r="F55" s="8">
        <f t="shared" si="3"/>
        <v>0</v>
      </c>
    </row>
    <row r="56" spans="1:6" s="5" customFormat="1" ht="30.75" customHeight="1">
      <c r="A56" s="6" t="s">
        <v>48</v>
      </c>
      <c r="B56" s="6">
        <v>1448</v>
      </c>
      <c r="C56" s="7">
        <v>1448</v>
      </c>
      <c r="D56" s="20">
        <f t="shared" si="2"/>
        <v>0</v>
      </c>
      <c r="E56" s="7">
        <v>391.5</v>
      </c>
      <c r="F56" s="21">
        <f t="shared" si="3"/>
        <v>27.03729281767956</v>
      </c>
    </row>
    <row r="57" spans="1:6" s="5" customFormat="1" ht="36.75" customHeight="1">
      <c r="A57" s="6" t="s">
        <v>49</v>
      </c>
      <c r="B57" s="7">
        <f>B58+B64+B59</f>
        <v>167442.80000000002</v>
      </c>
      <c r="C57" s="7">
        <f>C58+C64+C59</f>
        <v>170512.80000000002</v>
      </c>
      <c r="D57" s="20">
        <f t="shared" si="2"/>
        <v>3070</v>
      </c>
      <c r="E57" s="7">
        <f>E59+E64+E58</f>
        <v>46743.899999999994</v>
      </c>
      <c r="F57" s="21">
        <f t="shared" si="3"/>
        <v>27.413719087364697</v>
      </c>
    </row>
    <row r="58" spans="1:6" s="5" customFormat="1" ht="31.5">
      <c r="A58" s="6" t="s">
        <v>27</v>
      </c>
      <c r="B58" s="6">
        <v>129</v>
      </c>
      <c r="C58" s="7">
        <v>129</v>
      </c>
      <c r="D58" s="20">
        <f t="shared" si="2"/>
        <v>0</v>
      </c>
      <c r="E58" s="7">
        <v>0</v>
      </c>
      <c r="F58" s="21">
        <f t="shared" si="3"/>
        <v>0</v>
      </c>
    </row>
    <row r="59" spans="1:6" s="5" customFormat="1">
      <c r="A59" s="6" t="s">
        <v>50</v>
      </c>
      <c r="B59" s="7">
        <f>SUM(B60:B63)</f>
        <v>149327.20000000001</v>
      </c>
      <c r="C59" s="7">
        <f>SUM(C60:C63)</f>
        <v>152397.20000000001</v>
      </c>
      <c r="D59" s="20">
        <f t="shared" si="2"/>
        <v>3070</v>
      </c>
      <c r="E59" s="7">
        <f>SUM(E60:E63)</f>
        <v>43327.399999999994</v>
      </c>
      <c r="F59" s="21">
        <f t="shared" si="3"/>
        <v>28.430574839957686</v>
      </c>
    </row>
    <row r="60" spans="1:6">
      <c r="A60" s="13" t="s">
        <v>51</v>
      </c>
      <c r="B60" s="13">
        <v>61203</v>
      </c>
      <c r="C60" s="14">
        <v>62937</v>
      </c>
      <c r="D60" s="20">
        <f t="shared" si="2"/>
        <v>1734</v>
      </c>
      <c r="E60" s="14">
        <v>17444.400000000001</v>
      </c>
      <c r="F60" s="22">
        <f t="shared" si="3"/>
        <v>27.717241050574387</v>
      </c>
    </row>
    <row r="61" spans="1:6">
      <c r="A61" s="14" t="s">
        <v>52</v>
      </c>
      <c r="B61" s="14">
        <v>74001</v>
      </c>
      <c r="C61" s="14">
        <v>75204</v>
      </c>
      <c r="D61" s="20">
        <f t="shared" si="2"/>
        <v>1203</v>
      </c>
      <c r="E61" s="14">
        <v>22159.3</v>
      </c>
      <c r="F61" s="22">
        <f t="shared" si="3"/>
        <v>29.465586936865058</v>
      </c>
    </row>
    <row r="62" spans="1:6">
      <c r="A62" s="14" t="s">
        <v>53</v>
      </c>
      <c r="B62" s="14">
        <v>8168.2</v>
      </c>
      <c r="C62" s="14">
        <v>8168.2</v>
      </c>
      <c r="D62" s="20">
        <f t="shared" si="2"/>
        <v>0</v>
      </c>
      <c r="E62" s="14">
        <v>2522.5</v>
      </c>
      <c r="F62" s="22">
        <f t="shared" si="3"/>
        <v>30.881956857079896</v>
      </c>
    </row>
    <row r="63" spans="1:6">
      <c r="A63" s="14" t="s">
        <v>54</v>
      </c>
      <c r="B63" s="14">
        <v>5955</v>
      </c>
      <c r="C63" s="14">
        <v>6088</v>
      </c>
      <c r="D63" s="20">
        <f t="shared" si="2"/>
        <v>133</v>
      </c>
      <c r="E63" s="14">
        <v>1201.2</v>
      </c>
      <c r="F63" s="22">
        <f t="shared" si="3"/>
        <v>19.730617608409986</v>
      </c>
    </row>
    <row r="64" spans="1:6" s="5" customFormat="1">
      <c r="A64" s="7" t="s">
        <v>55</v>
      </c>
      <c r="B64" s="7">
        <f>SUM(B65:B66)</f>
        <v>17986.599999999999</v>
      </c>
      <c r="C64" s="7">
        <f>SUM(C65:C66)</f>
        <v>17986.599999999999</v>
      </c>
      <c r="D64" s="20">
        <f t="shared" si="2"/>
        <v>0</v>
      </c>
      <c r="E64" s="7">
        <f>SUM(E65:E66)</f>
        <v>3416.5</v>
      </c>
      <c r="F64" s="21">
        <f t="shared" si="3"/>
        <v>18.994696051505009</v>
      </c>
    </row>
    <row r="65" spans="1:8">
      <c r="A65" s="13" t="s">
        <v>45</v>
      </c>
      <c r="B65" s="13">
        <v>17952</v>
      </c>
      <c r="C65" s="14">
        <v>17952</v>
      </c>
      <c r="D65" s="20">
        <f t="shared" si="2"/>
        <v>0</v>
      </c>
      <c r="E65" s="14">
        <v>3416.5</v>
      </c>
      <c r="F65" s="22">
        <f t="shared" si="3"/>
        <v>19.031305704099822</v>
      </c>
    </row>
    <row r="66" spans="1:8" ht="31.5">
      <c r="A66" s="13" t="s">
        <v>46</v>
      </c>
      <c r="B66" s="13">
        <v>34.6</v>
      </c>
      <c r="C66" s="14">
        <v>34.6</v>
      </c>
      <c r="D66" s="20">
        <f t="shared" si="2"/>
        <v>0</v>
      </c>
      <c r="E66" s="14">
        <v>0</v>
      </c>
      <c r="F66" s="22">
        <f t="shared" si="3"/>
        <v>0</v>
      </c>
    </row>
    <row r="67" spans="1:8" ht="47.25">
      <c r="A67" s="6" t="s">
        <v>66</v>
      </c>
      <c r="B67" s="7">
        <f>B69+B70+B72+B68+B71</f>
        <v>32343.800000000003</v>
      </c>
      <c r="C67" s="7">
        <f>C69+C70+C72+C68+C71</f>
        <v>32348.300000000003</v>
      </c>
      <c r="D67" s="20">
        <f t="shared" si="2"/>
        <v>4.5</v>
      </c>
      <c r="E67" s="7">
        <f>E69+E70+E72+E68+E71</f>
        <v>10092.799999999999</v>
      </c>
      <c r="F67" s="21">
        <f t="shared" si="3"/>
        <v>31.200403112373753</v>
      </c>
    </row>
    <row r="68" spans="1:8" ht="31.5">
      <c r="A68" s="10" t="s">
        <v>27</v>
      </c>
      <c r="B68" s="10">
        <v>221</v>
      </c>
      <c r="C68" s="11">
        <v>221</v>
      </c>
      <c r="D68" s="20">
        <f t="shared" si="2"/>
        <v>0</v>
      </c>
      <c r="E68" s="11">
        <v>27.5</v>
      </c>
      <c r="F68" s="21">
        <f t="shared" si="3"/>
        <v>12.44343891402715</v>
      </c>
    </row>
    <row r="69" spans="1:8">
      <c r="A69" s="13" t="s">
        <v>50</v>
      </c>
      <c r="B69" s="13">
        <v>4371.8999999999996</v>
      </c>
      <c r="C69" s="14">
        <v>4371.8999999999996</v>
      </c>
      <c r="D69" s="20">
        <f t="shared" si="2"/>
        <v>0</v>
      </c>
      <c r="E69" s="14">
        <v>1294.3</v>
      </c>
      <c r="F69" s="22">
        <f t="shared" si="3"/>
        <v>29.604977241016496</v>
      </c>
    </row>
    <row r="70" spans="1:8">
      <c r="A70" s="13" t="s">
        <v>39</v>
      </c>
      <c r="B70" s="13">
        <v>16710.900000000001</v>
      </c>
      <c r="C70" s="14">
        <v>16715.400000000001</v>
      </c>
      <c r="D70" s="20">
        <f t="shared" si="2"/>
        <v>4.5</v>
      </c>
      <c r="E70" s="14">
        <v>4633.3</v>
      </c>
      <c r="F70" s="22">
        <f t="shared" si="3"/>
        <v>27.718750373906698</v>
      </c>
    </row>
    <row r="71" spans="1:8">
      <c r="A71" s="13" t="s">
        <v>42</v>
      </c>
      <c r="B71" s="13">
        <v>50</v>
      </c>
      <c r="C71" s="14">
        <v>50</v>
      </c>
      <c r="D71" s="20">
        <f t="shared" si="2"/>
        <v>0</v>
      </c>
      <c r="E71" s="14">
        <v>6</v>
      </c>
      <c r="F71" s="22">
        <f t="shared" si="3"/>
        <v>12</v>
      </c>
    </row>
    <row r="72" spans="1:8">
      <c r="A72" s="13" t="s">
        <v>56</v>
      </c>
      <c r="B72" s="13">
        <v>10990</v>
      </c>
      <c r="C72" s="14">
        <v>10990</v>
      </c>
      <c r="D72" s="20">
        <f t="shared" si="2"/>
        <v>0</v>
      </c>
      <c r="E72" s="14">
        <v>4131.7</v>
      </c>
      <c r="F72" s="22">
        <f t="shared" si="3"/>
        <v>37.5950864422202</v>
      </c>
    </row>
    <row r="73" spans="1:8" ht="63">
      <c r="A73" s="6" t="s">
        <v>69</v>
      </c>
      <c r="B73" s="7">
        <f>B74+B75</f>
        <v>2387</v>
      </c>
      <c r="C73" s="7">
        <f>C74+C75</f>
        <v>2387</v>
      </c>
      <c r="D73" s="20">
        <f t="shared" si="2"/>
        <v>0</v>
      </c>
      <c r="E73" s="7">
        <f>E74+E75</f>
        <v>348.8</v>
      </c>
      <c r="F73" s="21">
        <f t="shared" si="3"/>
        <v>14.612484289903646</v>
      </c>
    </row>
    <row r="74" spans="1:8">
      <c r="A74" s="13" t="s">
        <v>20</v>
      </c>
      <c r="B74" s="13">
        <v>1357</v>
      </c>
      <c r="C74" s="14">
        <v>1357</v>
      </c>
      <c r="D74" s="20">
        <f t="shared" si="2"/>
        <v>0</v>
      </c>
      <c r="E74" s="14">
        <v>348.8</v>
      </c>
      <c r="F74" s="22">
        <f t="shared" si="3"/>
        <v>25.70375829034635</v>
      </c>
    </row>
    <row r="75" spans="1:8">
      <c r="A75" s="13" t="s">
        <v>28</v>
      </c>
      <c r="B75" s="13">
        <v>1030</v>
      </c>
      <c r="C75" s="14">
        <v>1030</v>
      </c>
      <c r="D75" s="20">
        <f t="shared" si="2"/>
        <v>0</v>
      </c>
      <c r="E75" s="14">
        <v>0</v>
      </c>
      <c r="F75" s="22">
        <f t="shared" si="3"/>
        <v>0</v>
      </c>
    </row>
    <row r="76" spans="1:8" ht="47.25">
      <c r="A76" s="23" t="s">
        <v>67</v>
      </c>
      <c r="B76" s="23">
        <v>980</v>
      </c>
      <c r="C76" s="24">
        <v>980</v>
      </c>
      <c r="D76" s="20">
        <f t="shared" si="2"/>
        <v>0</v>
      </c>
      <c r="E76" s="24">
        <v>278.39999999999998</v>
      </c>
      <c r="F76" s="21">
        <f t="shared" si="3"/>
        <v>28.408163265306118</v>
      </c>
    </row>
    <row r="77" spans="1:8" s="25" customFormat="1" ht="31.5">
      <c r="A77" s="23" t="s">
        <v>68</v>
      </c>
      <c r="B77" s="23">
        <v>900</v>
      </c>
      <c r="C77" s="24">
        <v>900</v>
      </c>
      <c r="D77" s="20">
        <f t="shared" si="2"/>
        <v>0</v>
      </c>
      <c r="E77" s="24">
        <v>236.5</v>
      </c>
      <c r="F77" s="21">
        <f t="shared" si="3"/>
        <v>26.277777777777779</v>
      </c>
    </row>
    <row r="78" spans="1:8" s="5" customFormat="1">
      <c r="A78" s="6" t="s">
        <v>57</v>
      </c>
      <c r="B78" s="7">
        <f>B26+B27+B56+B57+B67+B73+B77+B76</f>
        <v>259031</v>
      </c>
      <c r="C78" s="7">
        <f>C26+C27+C56+C57+C67+C73+C77+C76</f>
        <v>273082.60000000003</v>
      </c>
      <c r="D78" s="20">
        <f t="shared" si="2"/>
        <v>14051.600000000035</v>
      </c>
      <c r="E78" s="7">
        <f>E26+E27+E56+E57+E67+E73+E77+E76</f>
        <v>67696.099999999991</v>
      </c>
      <c r="F78" s="21">
        <f t="shared" si="3"/>
        <v>24.789605782279786</v>
      </c>
    </row>
    <row r="79" spans="1:8">
      <c r="E79" s="16"/>
      <c r="F79" s="17"/>
      <c r="G79" s="17"/>
      <c r="H79" s="17"/>
    </row>
    <row r="80" spans="1:8">
      <c r="E80" s="16"/>
      <c r="F80" s="17"/>
      <c r="G80" s="17"/>
      <c r="H80" s="17"/>
    </row>
    <row r="81" spans="5:8">
      <c r="E81" s="16"/>
      <c r="F81" s="17"/>
      <c r="G81" s="17"/>
      <c r="H81" s="17"/>
    </row>
    <row r="82" spans="5:8">
      <c r="E82" s="16"/>
      <c r="F82" s="17"/>
      <c r="G82" s="17"/>
      <c r="H82" s="17"/>
    </row>
    <row r="83" spans="5:8">
      <c r="E83" s="16"/>
      <c r="F83" s="17"/>
      <c r="G83" s="17"/>
      <c r="H83" s="17"/>
    </row>
    <row r="84" spans="5:8">
      <c r="E84" s="16"/>
      <c r="F84" s="17"/>
      <c r="G84" s="17"/>
      <c r="H84" s="17"/>
    </row>
    <row r="85" spans="5:8">
      <c r="E85" s="16"/>
      <c r="F85" s="17"/>
      <c r="G85" s="17"/>
      <c r="H85" s="17"/>
    </row>
    <row r="86" spans="5:8">
      <c r="E86" s="16"/>
      <c r="F86" s="17"/>
      <c r="G86" s="17"/>
      <c r="H86" s="17"/>
    </row>
    <row r="87" spans="5:8">
      <c r="E87" s="16"/>
      <c r="F87" s="17"/>
      <c r="G87" s="17"/>
      <c r="H87" s="17"/>
    </row>
  </sheetData>
  <mergeCells count="4">
    <mergeCell ref="A2:F2"/>
    <mergeCell ref="A3:F3"/>
    <mergeCell ref="A22:F22"/>
    <mergeCell ref="A23:F23"/>
  </mergeCells>
  <pageMargins left="0.7" right="0.7" top="0.75" bottom="0.75" header="0.3" footer="0.3"/>
  <pageSetup paperSize="9" scale="8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Люда</dc:creator>
  <cp:lastModifiedBy>Люда</cp:lastModifiedBy>
  <cp:lastPrinted>2018-05-25T03:39:41Z</cp:lastPrinted>
  <dcterms:created xsi:type="dcterms:W3CDTF">2018-05-08T02:35:43Z</dcterms:created>
  <dcterms:modified xsi:type="dcterms:W3CDTF">2018-05-25T03:39:45Z</dcterms:modified>
</cp:coreProperties>
</file>